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3" sheetId="3" r:id="rId1"/>
  </sheets>
  <calcPr calcId="144525" concurrentCalc="0"/>
</workbook>
</file>

<file path=xl/sharedStrings.xml><?xml version="1.0" encoding="utf-8"?>
<sst xmlns="http://schemas.openxmlformats.org/spreadsheetml/2006/main" count="72" uniqueCount="49">
  <si>
    <t>三、第十一期政府采购协议供货产品汇总表</t>
  </si>
  <si>
    <t>投标品牌为： 锐捷                                                                        第八包：防火墙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</si>
  <si>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</si>
  <si>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</si>
  <si>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</si>
  <si>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</si>
  <si>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</si>
  <si>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</si>
  <si>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</si>
  <si>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</si>
  <si>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</si>
  <si>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15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</si>
  <si>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</si>
  <si>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</si>
  <si>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</si>
  <si>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</si>
  <si>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</si>
  <si>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锐捷网络股份有限公司</t>
  </si>
  <si>
    <t>锐捷</t>
  </si>
  <si>
    <t>RG-WALL 1600-S3200</t>
  </si>
  <si>
    <t xml:space="preserve">1.固化千兆电口数量≥10个，USB口≥1；为保障接口稳定性，所投产品必须是固化接口，而非板卡接口。
2.吞吐量≥2Gbps；最大并发连接数≥100万；每秒新建连接数≥10000；
3.IPS吞吐量≥500Mbps；IPSEC VPN吞吐量≥2Gbps；
</t>
  </si>
  <si>
    <t>7个工作日内</t>
  </si>
  <si>
    <t>RG-WALL 1600-S3700</t>
  </si>
  <si>
    <t xml:space="preserve">1.固化千兆电口数量≥14个；千兆光口数量≥2个，USB口≥1；为保障接口稳定性，所投产品必须是固化接口，而非板卡接口。
2.吞吐量≥3Gbps；最大并发连接数≥130万；每秒新建连接数≥30000；
3.IPS吞吐量≥1.4Gbps；IPSEC VPN吞吐量≥2Gbps；
</t>
  </si>
  <si>
    <t>8个工作日内</t>
  </si>
  <si>
    <t>RG-WALL 1600-E200</t>
  </si>
  <si>
    <t xml:space="preserve">1.固化千兆电口≥4个，固化SFP光口数量≥4个,USB2.0接口≥1
2.吞吐量≥3.4Gbps,最大并发连接数≥120万,每秒新建连接数≥1.5万
3.IPSEC VPN吞吐量≥150Mbps；SSL VPN吞吐量≥130Mbps；IPS吞吐量≥250Mbps；
</t>
  </si>
  <si>
    <t>9个工作日内</t>
  </si>
  <si>
    <t>RG-WALL 1600-E400</t>
  </si>
  <si>
    <t xml:space="preserve">1.固化千兆电口≥6个，固化SFP光口数量≥2个，扩展槽位≥1个，USB口≥1，支持最少一组电口BYPASS。
2.吞吐量≥8Gbps,最大并发连接数≥220万,每秒新建连接数≥5.5万
3.IPSEC VPN吞吐量≥250Mbps；SSL VPN吞吐量≥530Mbps；IPS吞吐量≥450Mbps；
</t>
  </si>
  <si>
    <t>10个工作日内</t>
  </si>
  <si>
    <t>RG-UAC 6000-E10</t>
  </si>
  <si>
    <t>1.支持5个千兆电口（其中一对接口支持Bypass功能），具有500G的硬盘存储，尺寸大小：1U
2.吞吐量≥200Mbps，设备最大适用带宽≥100Mbps
3.支持并发连接数50万，每秒新建连接数≥7000/秒</t>
  </si>
  <si>
    <t>11个工作日内</t>
  </si>
  <si>
    <t>RG-UAC 6000-E20</t>
  </si>
  <si>
    <t xml:space="preserve">1.支持6个千兆电口和1个扩展卡槽，最多支持14个千兆接口，具有1T的硬盘存储，尺寸大小：1U
2.吞吐量≥400Mbps，设备最大适用带宽≥200Mbps
3.支持并发连接数50万，每秒新建连接数≥10000/秒
</t>
  </si>
  <si>
    <t>12个工作日内</t>
  </si>
  <si>
    <t>RG-UAC 6000-E50</t>
  </si>
  <si>
    <t xml:space="preserve">1.支持6个千兆电口和1个扩展卡槽，最多支持14个千兆接口，具有1T的硬盘存储，尺寸大小：2U
2.吞吐量≥1Gbps，设备最大适用带宽≥500Mbps
3.支持并发连接数100万，每秒新建连接数≥20000/秒
</t>
  </si>
  <si>
    <t>13个工作日内</t>
  </si>
  <si>
    <t>RG-WG 1000E-A</t>
  </si>
  <si>
    <t xml:space="preserve">1.采用标准1U机架式规格，整机自带1个扩展槽位，可扩展4千兆光口卡、4千兆光4千兆电卡、8千兆光卡、8千兆电卡。配置≥2组硬件BYPASS接口；配置千兆电口≥6个；USB口≥2个；配置≥1T企业级硬盘； 
2.整机吞吐量≥3.5Gbps；最大并发数≥800000；HTTP吞吐量≥500Mbps；
</t>
  </si>
  <si>
    <t>14个工作日内</t>
  </si>
  <si>
    <t>RG-IDP 1000E</t>
  </si>
  <si>
    <t xml:space="preserve">1.标准1U机箱规格； 
2.千兆电口≥5个，USB 2.0接口≥2个，配置≥1T企业级硬盘；
3.吞吐量≥2Gbps，最大并发连接数≥100万，每秒新建连接数≥20000，IPS最大吞吐量≥500Mbps；
</t>
  </si>
  <si>
    <t>15个工作日内</t>
  </si>
  <si>
    <t>RG-ESS 1000</t>
  </si>
  <si>
    <t>软硬件一体化产品，无需购买单独的服务器、操作系统和数据库即可搭建系统，降低使用成本，配置≥6个GE电口，≥1个RJ-45配置口，USB口≥2个，硬盘≥1T，支持Linux操作平台，支持PostgreSQL数据库</t>
  </si>
  <si>
    <t>16个工作日内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</si>
</sst>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¥-804]#,##0_);[Red]\([$¥-804]#,##0\)"/>
    <numFmt numFmtId="177" formatCode="[DBNum2][$-804]General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4" fillId="16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/>
    <xf numFmtId="177" fontId="23" fillId="0" borderId="0"/>
    <xf numFmtId="176" fontId="1" fillId="0" borderId="0">
      <alignment vertical="center"/>
    </xf>
    <xf numFmtId="0" fontId="24" fillId="0" borderId="0">
      <alignment vertical="center"/>
    </xf>
  </cellStyleXfs>
  <cellXfs count="15">
    <xf numFmtId="0" fontId="0" fillId="0" borderId="0" xfId="0"/>
    <xf numFmtId="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  <cellStyle name="常规 3" xfId="52"/>
    <cellStyle name="常规 4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O5" sqref="O5:Q16"/>
    </sheetView>
  </sheetViews>
  <sheetFormatPr defaultColWidth="8.875" defaultRowHeight="13.5"/>
  <cols>
    <col min="2" max="2" width="4.5" customWidth="1"/>
    <col min="3" max="3" width="6" customWidth="1"/>
    <col min="4" max="4" width="10.125" customWidth="1"/>
    <col min="5" max="5" width="21.5" customWidth="1"/>
    <col min="6" max="7" width="4.5" customWidth="1"/>
    <col min="8" max="8" width="6" style="1" customWidth="1"/>
    <col min="9" max="9" width="7.5" customWidth="1"/>
    <col min="10" max="10" width="6" style="1" customWidth="1"/>
    <col min="11" max="11" width="7.375" customWidth="1"/>
    <col min="12" max="12" width="6" style="1" customWidth="1"/>
    <col min="13" max="13" width="7.5" customWidth="1"/>
    <col min="14" max="14" width="6.5" customWidth="1"/>
  </cols>
  <sheetData>
    <row r="1" ht="29.2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8.75" customHeight="1" spans="1:17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8.75" customHeight="1" spans="1:17">
      <c r="A4" s="7"/>
      <c r="B4" s="8"/>
      <c r="C4" s="8"/>
      <c r="D4" s="8"/>
      <c r="E4" s="8"/>
      <c r="F4" s="8"/>
      <c r="G4" s="8"/>
      <c r="H4" s="9"/>
      <c r="I4" s="8"/>
      <c r="J4" s="9"/>
      <c r="K4" s="8"/>
      <c r="L4" s="9"/>
      <c r="M4" s="8"/>
      <c r="N4" s="8"/>
      <c r="O4" s="8"/>
      <c r="P4" s="8"/>
      <c r="Q4" s="8"/>
    </row>
    <row r="5" spans="1:17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1" t="s">
        <v>9</v>
      </c>
      <c r="I5" s="11"/>
      <c r="J5" s="11" t="s">
        <v>10</v>
      </c>
      <c r="K5" s="11"/>
      <c r="L5" s="11" t="s">
        <v>11</v>
      </c>
      <c r="M5" s="11"/>
      <c r="N5" s="10" t="s">
        <v>12</v>
      </c>
      <c r="O5" s="10"/>
      <c r="P5" s="10"/>
      <c r="Q5" s="10"/>
    </row>
    <row r="6" spans="1:17">
      <c r="A6" s="10"/>
      <c r="B6" s="10"/>
      <c r="C6" s="10" t="s">
        <v>13</v>
      </c>
      <c r="D6" s="10"/>
      <c r="E6" s="10"/>
      <c r="F6" s="10" t="s">
        <v>14</v>
      </c>
      <c r="G6" s="10" t="s">
        <v>14</v>
      </c>
      <c r="H6" s="12" t="s">
        <v>15</v>
      </c>
      <c r="I6" s="14" t="s">
        <v>16</v>
      </c>
      <c r="J6" s="12" t="s">
        <v>15</v>
      </c>
      <c r="K6" s="14" t="s">
        <v>16</v>
      </c>
      <c r="L6" s="12" t="s">
        <v>15</v>
      </c>
      <c r="M6" s="14" t="s">
        <v>16</v>
      </c>
      <c r="N6" s="10"/>
      <c r="O6" s="10"/>
      <c r="P6" s="10"/>
      <c r="Q6" s="10"/>
    </row>
    <row r="7" ht="189" customHeight="1" spans="1:17">
      <c r="A7" s="10" t="s">
        <v>17</v>
      </c>
      <c r="B7" s="10" t="s">
        <v>18</v>
      </c>
      <c r="C7" s="10">
        <v>52500</v>
      </c>
      <c r="D7" s="10" t="s">
        <v>19</v>
      </c>
      <c r="E7" s="13" t="s">
        <v>20</v>
      </c>
      <c r="F7" s="13"/>
      <c r="G7" s="13"/>
      <c r="H7" s="12">
        <f>I7/C7</f>
        <v>0.4</v>
      </c>
      <c r="I7" s="14">
        <v>21000</v>
      </c>
      <c r="J7" s="12">
        <f>K7/C7</f>
        <v>0.38</v>
      </c>
      <c r="K7" s="14">
        <v>19950</v>
      </c>
      <c r="L7" s="12">
        <f>M7/C7</f>
        <v>0.36</v>
      </c>
      <c r="M7" s="14">
        <v>18900</v>
      </c>
      <c r="N7" s="13" t="s">
        <v>21</v>
      </c>
      <c r="O7" s="10"/>
      <c r="P7" s="10"/>
      <c r="Q7" s="10"/>
    </row>
    <row r="8" ht="123.75" spans="1:17">
      <c r="A8" s="10" t="s">
        <v>17</v>
      </c>
      <c r="B8" s="10" t="s">
        <v>18</v>
      </c>
      <c r="C8" s="10">
        <v>99500</v>
      </c>
      <c r="D8" s="10" t="s">
        <v>22</v>
      </c>
      <c r="E8" s="13" t="s">
        <v>23</v>
      </c>
      <c r="F8" s="13"/>
      <c r="G8" s="13"/>
      <c r="H8" s="12">
        <f t="shared" ref="H8:H16" si="0">I8/C8</f>
        <v>0.4</v>
      </c>
      <c r="I8" s="14">
        <v>39800</v>
      </c>
      <c r="J8" s="12">
        <f t="shared" ref="J8:J16" si="1">K8/C8</f>
        <v>0.38</v>
      </c>
      <c r="K8" s="14">
        <v>37810</v>
      </c>
      <c r="L8" s="12">
        <f t="shared" ref="L8:L16" si="2">M8/C8</f>
        <v>0.36</v>
      </c>
      <c r="M8" s="14">
        <v>35820</v>
      </c>
      <c r="N8" s="13" t="s">
        <v>24</v>
      </c>
      <c r="O8" s="10"/>
      <c r="P8" s="10"/>
      <c r="Q8" s="10"/>
    </row>
    <row r="9" ht="123.75" spans="1:17">
      <c r="A9" s="10" t="s">
        <v>17</v>
      </c>
      <c r="B9" s="10" t="s">
        <v>18</v>
      </c>
      <c r="C9" s="10">
        <v>170000</v>
      </c>
      <c r="D9" s="10" t="s">
        <v>25</v>
      </c>
      <c r="E9" s="13" t="s">
        <v>26</v>
      </c>
      <c r="F9" s="13"/>
      <c r="G9" s="13"/>
      <c r="H9" s="12">
        <f t="shared" si="0"/>
        <v>0.4</v>
      </c>
      <c r="I9" s="14">
        <v>68000</v>
      </c>
      <c r="J9" s="12">
        <f t="shared" si="1"/>
        <v>0.38</v>
      </c>
      <c r="K9" s="14">
        <v>64600</v>
      </c>
      <c r="L9" s="12">
        <f t="shared" si="2"/>
        <v>0.36</v>
      </c>
      <c r="M9" s="14">
        <v>61200</v>
      </c>
      <c r="N9" s="13" t="s">
        <v>27</v>
      </c>
      <c r="O9" s="10"/>
      <c r="P9" s="10"/>
      <c r="Q9" s="10"/>
    </row>
    <row r="10" ht="135" spans="1:17">
      <c r="A10" s="10" t="s">
        <v>17</v>
      </c>
      <c r="B10" s="10" t="s">
        <v>18</v>
      </c>
      <c r="C10" s="10">
        <v>494000</v>
      </c>
      <c r="D10" s="10" t="s">
        <v>28</v>
      </c>
      <c r="E10" s="13" t="s">
        <v>29</v>
      </c>
      <c r="F10" s="13"/>
      <c r="G10" s="13"/>
      <c r="H10" s="12">
        <f t="shared" si="0"/>
        <v>0.4</v>
      </c>
      <c r="I10" s="14">
        <v>197600</v>
      </c>
      <c r="J10" s="12">
        <f t="shared" si="1"/>
        <v>0.38</v>
      </c>
      <c r="K10" s="14">
        <v>187720</v>
      </c>
      <c r="L10" s="12">
        <f t="shared" si="2"/>
        <v>0.36</v>
      </c>
      <c r="M10" s="14">
        <v>177840</v>
      </c>
      <c r="N10" s="13" t="s">
        <v>30</v>
      </c>
      <c r="O10" s="10"/>
      <c r="P10" s="10"/>
      <c r="Q10" s="10"/>
    </row>
    <row r="11" ht="90" spans="1:17">
      <c r="A11" s="10" t="s">
        <v>17</v>
      </c>
      <c r="B11" s="10" t="s">
        <v>18</v>
      </c>
      <c r="C11" s="10">
        <v>75000</v>
      </c>
      <c r="D11" s="10" t="s">
        <v>31</v>
      </c>
      <c r="E11" s="13" t="s">
        <v>32</v>
      </c>
      <c r="F11" s="13"/>
      <c r="G11" s="13"/>
      <c r="H11" s="12">
        <f t="shared" si="0"/>
        <v>0.4</v>
      </c>
      <c r="I11" s="14">
        <v>30000</v>
      </c>
      <c r="J11" s="12">
        <f t="shared" si="1"/>
        <v>0.38</v>
      </c>
      <c r="K11" s="14">
        <v>28500</v>
      </c>
      <c r="L11" s="12">
        <f t="shared" si="2"/>
        <v>0.36</v>
      </c>
      <c r="M11" s="14">
        <v>27000</v>
      </c>
      <c r="N11" s="13" t="s">
        <v>33</v>
      </c>
      <c r="O11" s="10"/>
      <c r="P11" s="10"/>
      <c r="Q11" s="10"/>
    </row>
    <row r="12" ht="112.5" spans="1:17">
      <c r="A12" s="10" t="s">
        <v>17</v>
      </c>
      <c r="B12" s="10" t="s">
        <v>18</v>
      </c>
      <c r="C12" s="10">
        <v>175000</v>
      </c>
      <c r="D12" s="10" t="s">
        <v>34</v>
      </c>
      <c r="E12" s="13" t="s">
        <v>35</v>
      </c>
      <c r="F12" s="13"/>
      <c r="G12" s="13"/>
      <c r="H12" s="12">
        <f t="shared" si="0"/>
        <v>0.4</v>
      </c>
      <c r="I12" s="14">
        <v>70000</v>
      </c>
      <c r="J12" s="12">
        <f t="shared" si="1"/>
        <v>0.38</v>
      </c>
      <c r="K12" s="14">
        <v>66500</v>
      </c>
      <c r="L12" s="12">
        <f t="shared" si="2"/>
        <v>0.36</v>
      </c>
      <c r="M12" s="14">
        <v>63000</v>
      </c>
      <c r="N12" s="13" t="s">
        <v>36</v>
      </c>
      <c r="O12" s="10"/>
      <c r="P12" s="10"/>
      <c r="Q12" s="10"/>
    </row>
    <row r="13" ht="101.25" spans="1:17">
      <c r="A13" s="10" t="s">
        <v>17</v>
      </c>
      <c r="B13" s="10" t="s">
        <v>18</v>
      </c>
      <c r="C13" s="10">
        <v>337500</v>
      </c>
      <c r="D13" s="10" t="s">
        <v>37</v>
      </c>
      <c r="E13" s="13" t="s">
        <v>38</v>
      </c>
      <c r="F13" s="13"/>
      <c r="G13" s="13"/>
      <c r="H13" s="12">
        <f t="shared" si="0"/>
        <v>0.4</v>
      </c>
      <c r="I13" s="14">
        <v>135000</v>
      </c>
      <c r="J13" s="12">
        <f t="shared" si="1"/>
        <v>0.38</v>
      </c>
      <c r="K13" s="14">
        <v>128250</v>
      </c>
      <c r="L13" s="12">
        <f t="shared" si="2"/>
        <v>0.36</v>
      </c>
      <c r="M13" s="14">
        <v>121500</v>
      </c>
      <c r="N13" s="13" t="s">
        <v>39</v>
      </c>
      <c r="O13" s="10"/>
      <c r="P13" s="10"/>
      <c r="Q13" s="10"/>
    </row>
    <row r="14" ht="123.75" spans="1:17">
      <c r="A14" s="10" t="s">
        <v>17</v>
      </c>
      <c r="B14" s="10" t="s">
        <v>18</v>
      </c>
      <c r="C14" s="10">
        <v>317000</v>
      </c>
      <c r="D14" s="10" t="s">
        <v>40</v>
      </c>
      <c r="E14" s="13" t="s">
        <v>41</v>
      </c>
      <c r="F14" s="13"/>
      <c r="G14" s="13"/>
      <c r="H14" s="12">
        <f t="shared" si="0"/>
        <v>0.4</v>
      </c>
      <c r="I14" s="14">
        <v>126800</v>
      </c>
      <c r="J14" s="12">
        <f t="shared" si="1"/>
        <v>0.38</v>
      </c>
      <c r="K14" s="14">
        <v>120460</v>
      </c>
      <c r="L14" s="12">
        <f t="shared" si="2"/>
        <v>0.36</v>
      </c>
      <c r="M14" s="14">
        <v>114120</v>
      </c>
      <c r="N14" s="13" t="s">
        <v>42</v>
      </c>
      <c r="O14" s="10"/>
      <c r="P14" s="10"/>
      <c r="Q14" s="10"/>
    </row>
    <row r="15" ht="101.25" spans="1:17">
      <c r="A15" s="10" t="s">
        <v>17</v>
      </c>
      <c r="B15" s="10" t="s">
        <v>18</v>
      </c>
      <c r="C15" s="10">
        <v>300000</v>
      </c>
      <c r="D15" s="10" t="s">
        <v>43</v>
      </c>
      <c r="E15" s="13" t="s">
        <v>44</v>
      </c>
      <c r="F15" s="13"/>
      <c r="G15" s="13"/>
      <c r="H15" s="12">
        <f t="shared" si="0"/>
        <v>0.4</v>
      </c>
      <c r="I15" s="14">
        <v>120000</v>
      </c>
      <c r="J15" s="12">
        <f t="shared" si="1"/>
        <v>0.38</v>
      </c>
      <c r="K15" s="14">
        <v>114000</v>
      </c>
      <c r="L15" s="12">
        <f t="shared" si="2"/>
        <v>0.36</v>
      </c>
      <c r="M15" s="14">
        <v>108000</v>
      </c>
      <c r="N15" s="13" t="s">
        <v>45</v>
      </c>
      <c r="O15" s="10"/>
      <c r="P15" s="10"/>
      <c r="Q15" s="10"/>
    </row>
    <row r="16" ht="78.75" spans="1:17">
      <c r="A16" s="10" t="s">
        <v>17</v>
      </c>
      <c r="B16" s="10" t="s">
        <v>18</v>
      </c>
      <c r="C16" s="10">
        <v>215000</v>
      </c>
      <c r="D16" s="10" t="s">
        <v>46</v>
      </c>
      <c r="E16" s="13" t="s">
        <v>47</v>
      </c>
      <c r="F16" s="13"/>
      <c r="G16" s="13"/>
      <c r="H16" s="12">
        <f t="shared" si="0"/>
        <v>0.4</v>
      </c>
      <c r="I16" s="14">
        <v>86000</v>
      </c>
      <c r="J16" s="12">
        <f t="shared" si="1"/>
        <v>0.38</v>
      </c>
      <c r="K16" s="14">
        <v>81700</v>
      </c>
      <c r="L16" s="12">
        <f t="shared" si="2"/>
        <v>0.36</v>
      </c>
      <c r="M16" s="14">
        <v>77400</v>
      </c>
      <c r="N16" s="13" t="s">
        <v>48</v>
      </c>
      <c r="O16" s="10"/>
      <c r="P16" s="10"/>
      <c r="Q16" s="10"/>
    </row>
  </sheetData>
  <mergeCells count="14">
    <mergeCell ref="A1:Q1"/>
    <mergeCell ref="A2:Q2"/>
    <mergeCell ref="A3:Q3"/>
    <mergeCell ref="H5:I5"/>
    <mergeCell ref="J5:K5"/>
    <mergeCell ref="L5:M5"/>
    <mergeCell ref="A5:A6"/>
    <mergeCell ref="B5:B6"/>
    <mergeCell ref="D5:D6"/>
    <mergeCell ref="E5:E6"/>
    <mergeCell ref="N5:N6"/>
    <mergeCell ref="O5:O6"/>
    <mergeCell ref="P5:P6"/>
    <mergeCell ref="Q5:Q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2006-09-16T00:00:00Z</dcterms:created>
  <dcterms:modified xsi:type="dcterms:W3CDTF">2020-12-23T03:03:29Z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